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5600" windowHeight="11700"/>
  </bookViews>
  <sheets>
    <sheet name="RUAS" sheetId="2" r:id="rId1"/>
  </sheets>
  <calcPr calcId="145621"/>
</workbook>
</file>

<file path=xl/calcChain.xml><?xml version="1.0" encoding="utf-8"?>
<calcChain xmlns="http://schemas.openxmlformats.org/spreadsheetml/2006/main">
  <c r="D93" i="2" l="1"/>
  <c r="D145" i="2"/>
  <c r="D131" i="2"/>
  <c r="D112" i="2"/>
  <c r="D146" i="2" l="1"/>
</calcChain>
</file>

<file path=xl/sharedStrings.xml><?xml version="1.0" encoding="utf-8"?>
<sst xmlns="http://schemas.openxmlformats.org/spreadsheetml/2006/main" count="398" uniqueCount="248">
  <si>
    <t>RUA</t>
  </si>
  <si>
    <t>KM</t>
  </si>
  <si>
    <t>REFERÊNCIA</t>
  </si>
  <si>
    <t>RUA NOVA</t>
  </si>
  <si>
    <t>Av. Dr. Péricles Corrêa da Rocha</t>
  </si>
  <si>
    <t>Av. Tancredo Neves</t>
  </si>
  <si>
    <t>Rua Joana Canheda Monnerat x  Rua Domingos Antonio Cariello</t>
  </si>
  <si>
    <t>BAIRRO</t>
  </si>
  <si>
    <t>CENTRO</t>
  </si>
  <si>
    <t>BELA VISTA</t>
  </si>
  <si>
    <t>Rua Poutilho A. Aguiar x Benedicto Almeida de Carvalho</t>
  </si>
  <si>
    <t>BELA VISTA x DEIR</t>
  </si>
  <si>
    <t>Rua Nilo Peçanha</t>
  </si>
  <si>
    <t>PREFEITURA</t>
  </si>
  <si>
    <t>R. Miguel de Carvalho x Pça Cel. Monnerat x Pres. Getúlio Vargas</t>
  </si>
  <si>
    <t>RUA DE CIMA</t>
  </si>
  <si>
    <t>Av. Venâncio Pereira Veloso</t>
  </si>
  <si>
    <t>2 LADOS - COM O TREVO</t>
  </si>
  <si>
    <t>VELOSO</t>
  </si>
  <si>
    <t>Rua Henrique Albertini</t>
  </si>
  <si>
    <t>VELOSO x R nova</t>
  </si>
  <si>
    <t>R. Manoel José Genebre x Rua Aurea</t>
  </si>
  <si>
    <t xml:space="preserve">Rua Manoel Fernandes Luis </t>
  </si>
  <si>
    <t>Rua Nova (Guilherme Mululo)</t>
  </si>
  <si>
    <t>Rua Alcebiades Pires Ribeiro (Bela Vista)</t>
  </si>
  <si>
    <t>Rua Joaquim Lopes de Almeida (74m)</t>
  </si>
  <si>
    <t>Rua José Gonçalves Figueira</t>
  </si>
  <si>
    <t>Rua Bela Vista</t>
  </si>
  <si>
    <t>Rua de Baixo</t>
  </si>
  <si>
    <t>Veloso x Ponte</t>
  </si>
  <si>
    <t>MARAVILHA</t>
  </si>
  <si>
    <t>BABAQUARA</t>
  </si>
  <si>
    <t>Rua Fernando L. Beltrão  (Babaquara)</t>
  </si>
  <si>
    <t>Pça. Gov. Roberto Silveira</t>
  </si>
  <si>
    <t>Rua Dr. José Luis Erthal (Pça Gov Roberto S x Trevo)</t>
  </si>
  <si>
    <t>PREFEITURA x TREVO</t>
  </si>
  <si>
    <t>Rua João Figueira Rodrigues (Pça Igreja x Escadão Campo)</t>
  </si>
  <si>
    <t>Igreja Centro</t>
  </si>
  <si>
    <t>Rua Monnerat x Travessa Erthal</t>
  </si>
  <si>
    <t>Superthal</t>
  </si>
  <si>
    <t>Rua Dr. José Luis Erthal (Sta Casa x Escadão Asfalto)</t>
  </si>
  <si>
    <t>(Sta Casa x Escadão Asfalto)</t>
  </si>
  <si>
    <t xml:space="preserve">Av. Friedman x Rua Prefeito José Guida </t>
  </si>
  <si>
    <t>(Sta Casa x Defesa Civil)</t>
  </si>
  <si>
    <t>Rua Luiz Correa</t>
  </si>
  <si>
    <t>Galpão Cultural</t>
  </si>
  <si>
    <t>Av Tancredo Neves (Universal x CPM)</t>
  </si>
  <si>
    <t>Rua Sílvio Dias de Oliveira ( Deir Amaral x Aguas Claras)</t>
  </si>
  <si>
    <t>DEIR AMARAL</t>
  </si>
  <si>
    <t>Aguas Claras</t>
  </si>
  <si>
    <t>Rua Vivenda Marcia</t>
  </si>
  <si>
    <t>Rua Ubirajara Mululo</t>
  </si>
  <si>
    <t>Av. Pref. Mário Machado Nicolielo (Universal x Castro)</t>
  </si>
  <si>
    <t>R. João Jacinto de Carvalho (Ponte Maravilha x Supremo)</t>
  </si>
  <si>
    <t>Maravilha x São Miguel</t>
  </si>
  <si>
    <t>R. Humberto Neves</t>
  </si>
  <si>
    <t>Maravilha x Jardim B Esperança</t>
  </si>
  <si>
    <t>R. Francisca Pereira Ornellas x R. Maria Orandina Overney Pilot</t>
  </si>
  <si>
    <t>BOM DESTINO</t>
  </si>
  <si>
    <t>R. José Marques da Rocha (Jardim B Esperança x B dos Alves)</t>
  </si>
  <si>
    <t>Jardim Boa Esperança</t>
  </si>
  <si>
    <t>Rua Marcos Antônio Spezani</t>
  </si>
  <si>
    <t xml:space="preserve">Rua Quatro Amigos </t>
  </si>
  <si>
    <t>Rua Dr. Armando Jorge P de L Junior</t>
  </si>
  <si>
    <t>R. Lenilson Monteiro</t>
  </si>
  <si>
    <t>Tv. Alcebíades da Conceição</t>
  </si>
  <si>
    <t>R. João de Freitas Jardim</t>
  </si>
  <si>
    <t>R. Hercília Ramos</t>
  </si>
  <si>
    <t>R. Manoel Gonçalves Teixeira Neves</t>
  </si>
  <si>
    <t>B DOS ALVES</t>
  </si>
  <si>
    <t>Ponto de Onibus</t>
  </si>
  <si>
    <t>Servidão João Damasceno Pilote</t>
  </si>
  <si>
    <t>R. Manoel Figueira Rodrigues</t>
  </si>
  <si>
    <t>R. Manoel Figueira Rodrigues (Nº 23 ao 59)</t>
  </si>
  <si>
    <t>Ultima Rua</t>
  </si>
  <si>
    <t>SÃO MIGUEL</t>
  </si>
  <si>
    <t>CIEP</t>
  </si>
  <si>
    <t>Rua Manoel Vieira de Aguiar</t>
  </si>
  <si>
    <t>R. Santa Luzia</t>
  </si>
  <si>
    <t xml:space="preserve">Rua São João x Rua Isidoro Vieira de Aguiar </t>
  </si>
  <si>
    <t>Rua Helio de Abreu Freitas</t>
  </si>
  <si>
    <t>Rua Henrique Vieira de Aguiar</t>
  </si>
  <si>
    <t>Rua João Batista Jasmim</t>
  </si>
  <si>
    <t>R. São José do Ribeirão</t>
  </si>
  <si>
    <t>Creche Viviane</t>
  </si>
  <si>
    <t>Av. Antonio Ferreira da Rocha Sobrinho</t>
  </si>
  <si>
    <t>Lotmto São Miguel (Principal)</t>
  </si>
  <si>
    <t>R. São José do Ribeirão (R. Clarindo Lopes de Almeida, José Portella Pinto; Antonio Marchetti Neto; Cidinei André)</t>
  </si>
  <si>
    <t xml:space="preserve">Av. Aladir Rodrigues Costa </t>
  </si>
  <si>
    <t>Cemiterio x Viaduto</t>
  </si>
  <si>
    <t>JARDIM ORNELLAS</t>
  </si>
  <si>
    <t>R. João Figueira de Barros</t>
  </si>
  <si>
    <t>Capela x Ultima Rua</t>
  </si>
  <si>
    <t>R. José Ornelas Júnior</t>
  </si>
  <si>
    <t>Rua Luis Fernando</t>
  </si>
  <si>
    <t>Rua do Meio</t>
  </si>
  <si>
    <t>Rua Dalmo Mululo</t>
  </si>
  <si>
    <t>R. Nicolau de Março Nocolielo</t>
  </si>
  <si>
    <t>Primera Rua</t>
  </si>
  <si>
    <t>Av. Aladir Rodrigues Costa, 73 x R. Luís Fernando, 23-37</t>
  </si>
  <si>
    <t>Praça Varginha</t>
  </si>
  <si>
    <t>R. Nicolau de Março Nocolielo - Sem Saída - Ponte da Amizade</t>
  </si>
  <si>
    <t>Ponte da Amizade</t>
  </si>
  <si>
    <t>NOVO MUNDO</t>
  </si>
  <si>
    <t>R. Projeto Veloso</t>
  </si>
  <si>
    <t>RJ 116</t>
  </si>
  <si>
    <t>R. José Ferreira da Rocha</t>
  </si>
  <si>
    <t>Subida Principal</t>
  </si>
  <si>
    <t>R. José Lopes de Almeida Primo</t>
  </si>
  <si>
    <t>Primeira a Direita</t>
  </si>
  <si>
    <t>R. Francisco Lopes Pereira</t>
  </si>
  <si>
    <t>Segunda a Direita</t>
  </si>
  <si>
    <t>R. José Lopes de Almeida Primo (Contorno)</t>
  </si>
  <si>
    <t>Terceira a Direita</t>
  </si>
  <si>
    <t xml:space="preserve">R. Osvaldo Pereira Lopes </t>
  </si>
  <si>
    <t>Novo Mundo x RJ 116</t>
  </si>
  <si>
    <t xml:space="preserve">R. José Paula Pinto </t>
  </si>
  <si>
    <t>Pombal</t>
  </si>
  <si>
    <t>BEM TE VI</t>
  </si>
  <si>
    <t>R. Eno Feliciano Pinto</t>
  </si>
  <si>
    <t>Sinal x Bombeiros</t>
  </si>
  <si>
    <t>R. Des. Luís Pnaud</t>
  </si>
  <si>
    <t>Primeira Subida</t>
  </si>
  <si>
    <t>R. Graciano Cariello</t>
  </si>
  <si>
    <t>R. Julio Rosa</t>
  </si>
  <si>
    <t>R. Prof. Aloísio Amancio</t>
  </si>
  <si>
    <t>Travessa Ipê</t>
  </si>
  <si>
    <t>Rua Carlos Teixeira Correa</t>
  </si>
  <si>
    <t>R. Eugênio José Erthal</t>
  </si>
  <si>
    <t>Rua João Eugênio Erthal</t>
  </si>
  <si>
    <t>Segunda dps Praça</t>
  </si>
  <si>
    <t>R. Mozart Serpa de Carvalho</t>
  </si>
  <si>
    <t>R. Aluísio Amâncio</t>
  </si>
  <si>
    <t>Rua de Baixo 2 entrada</t>
  </si>
  <si>
    <t>Pça Manoel Erthal</t>
  </si>
  <si>
    <t>Vila são Januário</t>
  </si>
  <si>
    <t>Antes sinal etrônico</t>
  </si>
  <si>
    <t>CAMPO BELO</t>
  </si>
  <si>
    <t>Av. Walter Vendas Rodrigues</t>
  </si>
  <si>
    <t>Viaduto x Ponte de Ferro</t>
  </si>
  <si>
    <t>R. Humberto Bergamo</t>
  </si>
  <si>
    <t>R. Francisco Lassia dos Santos</t>
  </si>
  <si>
    <t>R. Tolentino Monteiro</t>
  </si>
  <si>
    <t>1º DISTRITO</t>
  </si>
  <si>
    <t>TOTAL</t>
  </si>
  <si>
    <t>BANQUETE</t>
  </si>
  <si>
    <t>R. José Cláudio Monnerat</t>
  </si>
  <si>
    <t>Cemitério x Centro</t>
  </si>
  <si>
    <t>R. Elcio Cyd Folly</t>
  </si>
  <si>
    <t>Depois do Cemitério</t>
  </si>
  <si>
    <t>Estr. do Macaco</t>
  </si>
  <si>
    <t>R. Gerson de Moraes Mesquita</t>
  </si>
  <si>
    <t>R. do Rosário</t>
  </si>
  <si>
    <t>R. Dalny Figueira Rodrigues</t>
  </si>
  <si>
    <t>Entrada a Esquerda Rosario</t>
  </si>
  <si>
    <t>R. Alcides Lima</t>
  </si>
  <si>
    <t>Centro x Rua Sta Cruz</t>
  </si>
  <si>
    <t>R. Júlio Caetano da Silva</t>
  </si>
  <si>
    <t xml:space="preserve">Centro </t>
  </si>
  <si>
    <t>Centro x Ponte (rua de tras)</t>
  </si>
  <si>
    <t>R. Antonio Alves Mesquita</t>
  </si>
  <si>
    <t>Centro x Ponte (principal)</t>
  </si>
  <si>
    <t>Rua Sebastião Moura</t>
  </si>
  <si>
    <t>Rua casa Moacir</t>
  </si>
  <si>
    <t>Rua Itamar Oliveira e Silva</t>
  </si>
  <si>
    <t xml:space="preserve">Depois da Ponte </t>
  </si>
  <si>
    <t>R. Nilo Almarante Monerat</t>
  </si>
  <si>
    <t>Descida Asfalto</t>
  </si>
  <si>
    <t>2º DISTRITO</t>
  </si>
  <si>
    <t>BURACADA</t>
  </si>
  <si>
    <t>ALTO S JOSE</t>
  </si>
  <si>
    <t xml:space="preserve">Descida Capivari </t>
  </si>
  <si>
    <t>R. Manoel Dionisio</t>
  </si>
  <si>
    <t>R. Julio G Louba</t>
  </si>
  <si>
    <t>Terceira Descendo Toda</t>
  </si>
  <si>
    <t>Duas primeiras</t>
  </si>
  <si>
    <t>Rua Gilda Campany</t>
  </si>
  <si>
    <t>Em frente ao bar</t>
  </si>
  <si>
    <t>Subida Silveira(mais entrada a esquerda)</t>
  </si>
  <si>
    <t xml:space="preserve">R. Créso Coelho Caetano </t>
  </si>
  <si>
    <t>R. Alcelino Fausto</t>
  </si>
  <si>
    <t>R. Fabio Assis Couto</t>
  </si>
  <si>
    <t>R. José Joaquim de Azevedo</t>
  </si>
  <si>
    <t>S JOSE</t>
  </si>
  <si>
    <t>R. Pitágoras</t>
  </si>
  <si>
    <t>PRAÇA X CEMITERIO</t>
  </si>
  <si>
    <t>R. Teodoro Elías Cruz</t>
  </si>
  <si>
    <t>R. Santa Teresinha</t>
  </si>
  <si>
    <t>R. Avelino Rodrigues da Silva</t>
  </si>
  <si>
    <t>R. Levi José Tôrres</t>
  </si>
  <si>
    <t>PONTE X B DE FATIMA</t>
  </si>
  <si>
    <t>R. Serafim Gonçalves Coelho</t>
  </si>
  <si>
    <t>ATÉ FIM ASFALTO</t>
  </si>
  <si>
    <t>R. Avelino Anunciação Réis</t>
  </si>
  <si>
    <t>R. Palmira Rafael Santos Veloso</t>
  </si>
  <si>
    <t>RUA DO CAMPO X CASA POPULAR</t>
  </si>
  <si>
    <t>BARRA ALEGRE</t>
  </si>
  <si>
    <t>Rua Raul Emrich</t>
  </si>
  <si>
    <t>SÃO JOSÉ</t>
  </si>
  <si>
    <t>3º DISTRITO</t>
  </si>
  <si>
    <t>Principal</t>
  </si>
  <si>
    <t>Primeira Rua Tardenlandia</t>
  </si>
  <si>
    <t>Segunda Rua</t>
  </si>
  <si>
    <t>Terceira Rua</t>
  </si>
  <si>
    <t>Tardenlandia</t>
  </si>
  <si>
    <t>Ponte para Tardenlandia</t>
  </si>
  <si>
    <t>Final subida bifurcação</t>
  </si>
  <si>
    <t>Bifurcação a direita</t>
  </si>
  <si>
    <t>Trevo x Jorge Tarden</t>
  </si>
  <si>
    <t>Jorge Tarden</t>
  </si>
  <si>
    <t>Jorge Tarden x Loteamento</t>
  </si>
  <si>
    <t>Até Bifurcação</t>
  </si>
  <si>
    <t>Bifurcação a direita Loteamento</t>
  </si>
  <si>
    <t>Bifurcação a esquerda Loteamento</t>
  </si>
  <si>
    <t>Santo Antonio</t>
  </si>
  <si>
    <t>Campo x Final do Centro</t>
  </si>
  <si>
    <t>4º DISTRITO</t>
  </si>
  <si>
    <t>J B ESPERANÇA</t>
  </si>
  <si>
    <t>4° DISTRITO</t>
  </si>
  <si>
    <t>3° DISTRITO - BANQUETE</t>
  </si>
  <si>
    <t>2° DISTRITO - SÃO JOSÉ DO RIBEIRÃO</t>
  </si>
  <si>
    <t>1° DISTRITO - BOM JARDIM</t>
  </si>
  <si>
    <t>TOTAL  GERAL</t>
  </si>
  <si>
    <t>Rua do Campo.</t>
  </si>
  <si>
    <t>Rua ao lado da EM Amanda F. Almeida</t>
  </si>
  <si>
    <t>Subida ao lado do PSF Banquete</t>
  </si>
  <si>
    <t>R. do Rosário,  segmento casas populares</t>
  </si>
  <si>
    <t>Rua de acesso as casas populares</t>
  </si>
  <si>
    <t>R. Santa Cruz</t>
  </si>
  <si>
    <t>Subida para trilha da Cruz</t>
  </si>
  <si>
    <t>Final da 1 esquerda Até depois dos prédios isaías</t>
  </si>
  <si>
    <t>Ruas Loteamento Primus</t>
  </si>
  <si>
    <t>Ruas de acesso ao Loteamento</t>
  </si>
  <si>
    <t>Rua Buracada</t>
  </si>
  <si>
    <t>Rua de acesso ao Lote. Chico Lopes</t>
  </si>
  <si>
    <t>Rua de baixo</t>
  </si>
  <si>
    <t>Rua de acesso ao EM Clirton Rêgo Cabral</t>
  </si>
  <si>
    <t>Rua Romildo Cariello</t>
  </si>
  <si>
    <t>Acesso a E M Armando Jorge P. de Lemos</t>
  </si>
  <si>
    <t>Rua de acesso a Pça Manoel Erthal</t>
  </si>
  <si>
    <t>Entorno da Pça Manoel Erthal</t>
  </si>
  <si>
    <t>Rua João Mansur</t>
  </si>
  <si>
    <t>Rua de acesso ao Bairro</t>
  </si>
  <si>
    <t>Rua da Pça João Eugênio Erthal</t>
  </si>
  <si>
    <t>Entre as Ruas João Eugêniop Erthal e Rua Graciano Cariello</t>
  </si>
  <si>
    <t xml:space="preserve">Av. Manoel Alves de Mesquita </t>
  </si>
  <si>
    <t>LOT. PRIMUS</t>
  </si>
  <si>
    <t>PLANILHA DESCRITIVA DAS VIAS PAVIMENTADAS DO MUNICÍPIO DE BOM JARDIM - 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</si>
</sst>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0" fillId="7" borderId="5" xfId="0" applyFill="1" applyBorder="1"/>
    <xf numFmtId="2" fontId="1" fillId="7" borderId="3" xfId="0" applyNumberFormat="1" applyFont="1" applyFill="1" applyBorder="1"/>
    <xf numFmtId="0" fontId="1" fillId="3" borderId="1" xfId="0" applyFont="1" applyFill="1" applyBorder="1"/>
    <xf numFmtId="0" fontId="4" fillId="3" borderId="1" xfId="0" applyFont="1" applyFill="1" applyBorder="1"/>
    <xf numFmtId="0" fontId="1" fillId="3" borderId="4" xfId="0" applyFont="1" applyFill="1" applyBorder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sqref="A1:D1"/>
    </sheetView>
  </sheetViews>
  <sheetFormatPr defaultRowHeight="15" x14ac:dyDescent="0.25"/>
  <cols>
    <col min="1" max="1" width="16.7109375" customWidth="1"/>
    <col min="2" max="2" width="58.5703125" customWidth="1"/>
    <col min="3" max="3" width="51.7109375" customWidth="1"/>
  </cols>
  <sheetData>
    <row r="1" spans="1:4" x14ac:dyDescent="0.25">
      <c r="A1" s="14" t="s">
        <v>247</v>
      </c>
      <c r="B1" s="14"/>
      <c r="C1" s="14"/>
      <c r="D1" s="14"/>
    </row>
    <row r="2" spans="1:4" x14ac:dyDescent="0.25">
      <c r="A2" s="18"/>
      <c r="B2" s="18"/>
      <c r="C2" s="18"/>
      <c r="D2" s="18"/>
    </row>
    <row r="3" spans="1:4" s="1" customFormat="1" x14ac:dyDescent="0.25">
      <c r="A3" s="2" t="s">
        <v>7</v>
      </c>
      <c r="B3" s="2" t="s">
        <v>0</v>
      </c>
      <c r="C3" s="2" t="s">
        <v>2</v>
      </c>
      <c r="D3" s="2" t="s">
        <v>1</v>
      </c>
    </row>
    <row r="4" spans="1:4" s="1" customFormat="1" x14ac:dyDescent="0.25">
      <c r="A4" s="19" t="s">
        <v>221</v>
      </c>
      <c r="B4" s="19"/>
      <c r="C4" s="19"/>
      <c r="D4" s="19"/>
    </row>
    <row r="5" spans="1:4" x14ac:dyDescent="0.25">
      <c r="A5" s="4" t="s">
        <v>8</v>
      </c>
      <c r="B5" s="4" t="s">
        <v>4</v>
      </c>
      <c r="C5" s="4" t="s">
        <v>3</v>
      </c>
      <c r="D5" s="4">
        <v>0.8</v>
      </c>
    </row>
    <row r="6" spans="1:4" x14ac:dyDescent="0.25">
      <c r="A6" s="4" t="s">
        <v>8</v>
      </c>
      <c r="B6" s="4" t="s">
        <v>5</v>
      </c>
      <c r="C6" s="4" t="s">
        <v>3</v>
      </c>
      <c r="D6" s="4">
        <v>0.8</v>
      </c>
    </row>
    <row r="7" spans="1:4" x14ac:dyDescent="0.25">
      <c r="A7" s="4" t="s">
        <v>8</v>
      </c>
      <c r="B7" s="4" t="s">
        <v>22</v>
      </c>
      <c r="C7" s="4" t="s">
        <v>23</v>
      </c>
      <c r="D7" s="4">
        <v>0.1</v>
      </c>
    </row>
    <row r="8" spans="1:4" x14ac:dyDescent="0.25">
      <c r="A8" s="4" t="s">
        <v>8</v>
      </c>
      <c r="B8" s="4" t="s">
        <v>33</v>
      </c>
      <c r="C8" s="4" t="s">
        <v>13</v>
      </c>
      <c r="D8" s="4">
        <v>0.2</v>
      </c>
    </row>
    <row r="9" spans="1:4" x14ac:dyDescent="0.25">
      <c r="A9" s="4" t="s">
        <v>8</v>
      </c>
      <c r="B9" s="4" t="s">
        <v>12</v>
      </c>
      <c r="C9" s="4" t="s">
        <v>28</v>
      </c>
      <c r="D9" s="4">
        <v>0.6</v>
      </c>
    </row>
    <row r="10" spans="1:4" x14ac:dyDescent="0.25">
      <c r="A10" s="4" t="s">
        <v>8</v>
      </c>
      <c r="B10" s="4" t="s">
        <v>14</v>
      </c>
      <c r="C10" s="4" t="s">
        <v>15</v>
      </c>
      <c r="D10" s="4">
        <v>0.5</v>
      </c>
    </row>
    <row r="11" spans="1:4" x14ac:dyDescent="0.25">
      <c r="A11" s="4" t="s">
        <v>8</v>
      </c>
      <c r="B11" s="4" t="s">
        <v>16</v>
      </c>
      <c r="C11" s="4" t="s">
        <v>17</v>
      </c>
      <c r="D11" s="4">
        <v>1.5</v>
      </c>
    </row>
    <row r="12" spans="1:4" x14ac:dyDescent="0.25">
      <c r="A12" s="4" t="s">
        <v>8</v>
      </c>
      <c r="B12" s="4" t="s">
        <v>34</v>
      </c>
      <c r="C12" s="4" t="s">
        <v>35</v>
      </c>
      <c r="D12" s="4">
        <v>0.7</v>
      </c>
    </row>
    <row r="13" spans="1:4" x14ac:dyDescent="0.25">
      <c r="A13" s="4" t="s">
        <v>8</v>
      </c>
      <c r="B13" s="4" t="s">
        <v>36</v>
      </c>
      <c r="C13" s="4" t="s">
        <v>37</v>
      </c>
      <c r="D13" s="4">
        <v>0.3</v>
      </c>
    </row>
    <row r="14" spans="1:4" x14ac:dyDescent="0.25">
      <c r="A14" s="4" t="s">
        <v>8</v>
      </c>
      <c r="B14" s="4" t="s">
        <v>38</v>
      </c>
      <c r="C14" s="4" t="s">
        <v>39</v>
      </c>
      <c r="D14" s="4">
        <v>0.1</v>
      </c>
    </row>
    <row r="15" spans="1:4" x14ac:dyDescent="0.25">
      <c r="A15" s="4" t="s">
        <v>8</v>
      </c>
      <c r="B15" s="4" t="s">
        <v>40</v>
      </c>
      <c r="C15" s="4" t="s">
        <v>41</v>
      </c>
      <c r="D15" s="4">
        <v>0.5</v>
      </c>
    </row>
    <row r="16" spans="1:4" x14ac:dyDescent="0.25">
      <c r="A16" s="4" t="s">
        <v>8</v>
      </c>
      <c r="B16" s="4" t="s">
        <v>42</v>
      </c>
      <c r="C16" s="4" t="s">
        <v>43</v>
      </c>
      <c r="D16" s="4">
        <v>0.8</v>
      </c>
    </row>
    <row r="17" spans="1:4" x14ac:dyDescent="0.25">
      <c r="A17" s="4" t="s">
        <v>8</v>
      </c>
      <c r="B17" s="4" t="s">
        <v>44</v>
      </c>
      <c r="C17" s="4" t="s">
        <v>45</v>
      </c>
      <c r="D17" s="4">
        <v>0.2</v>
      </c>
    </row>
    <row r="18" spans="1:4" x14ac:dyDescent="0.25">
      <c r="A18" s="4" t="s">
        <v>8</v>
      </c>
      <c r="B18" s="4" t="s">
        <v>85</v>
      </c>
      <c r="C18" s="4" t="s">
        <v>29</v>
      </c>
      <c r="D18" s="4">
        <v>0.6</v>
      </c>
    </row>
    <row r="19" spans="1:4" x14ac:dyDescent="0.25">
      <c r="A19" s="4" t="s">
        <v>8</v>
      </c>
      <c r="B19" s="4" t="s">
        <v>19</v>
      </c>
      <c r="C19" s="4" t="s">
        <v>18</v>
      </c>
      <c r="D19" s="4">
        <v>0.3</v>
      </c>
    </row>
    <row r="20" spans="1:4" x14ac:dyDescent="0.25">
      <c r="A20" s="4" t="s">
        <v>8</v>
      </c>
      <c r="B20" s="4" t="s">
        <v>21</v>
      </c>
      <c r="C20" s="4" t="s">
        <v>20</v>
      </c>
      <c r="D20" s="4">
        <v>0.4</v>
      </c>
    </row>
    <row r="21" spans="1:4" x14ac:dyDescent="0.25">
      <c r="A21" s="4" t="s">
        <v>8</v>
      </c>
      <c r="B21" s="4" t="s">
        <v>6</v>
      </c>
      <c r="C21" s="4" t="s">
        <v>9</v>
      </c>
      <c r="D21" s="4">
        <v>0.5</v>
      </c>
    </row>
    <row r="22" spans="1:4" x14ac:dyDescent="0.25">
      <c r="A22" s="4" t="s">
        <v>8</v>
      </c>
      <c r="B22" s="4" t="s">
        <v>10</v>
      </c>
      <c r="C22" s="4" t="s">
        <v>11</v>
      </c>
      <c r="D22" s="4">
        <v>1.2</v>
      </c>
    </row>
    <row r="23" spans="1:4" x14ac:dyDescent="0.25">
      <c r="A23" s="4" t="s">
        <v>8</v>
      </c>
      <c r="B23" s="4" t="s">
        <v>24</v>
      </c>
      <c r="C23" s="4" t="s">
        <v>9</v>
      </c>
      <c r="D23" s="4">
        <v>0.5</v>
      </c>
    </row>
    <row r="24" spans="1:4" x14ac:dyDescent="0.25">
      <c r="A24" s="4" t="s">
        <v>8</v>
      </c>
      <c r="B24" s="4" t="s">
        <v>25</v>
      </c>
      <c r="C24" s="4" t="s">
        <v>9</v>
      </c>
      <c r="D24" s="4">
        <v>0.1</v>
      </c>
    </row>
    <row r="25" spans="1:4" x14ac:dyDescent="0.25">
      <c r="A25" s="4" t="s">
        <v>8</v>
      </c>
      <c r="B25" s="4" t="s">
        <v>26</v>
      </c>
      <c r="C25" s="4" t="s">
        <v>9</v>
      </c>
      <c r="D25" s="4">
        <v>0.1</v>
      </c>
    </row>
    <row r="26" spans="1:4" x14ac:dyDescent="0.25">
      <c r="A26" s="4" t="s">
        <v>8</v>
      </c>
      <c r="B26" s="4" t="s">
        <v>27</v>
      </c>
      <c r="C26" s="4" t="s">
        <v>9</v>
      </c>
      <c r="D26" s="4">
        <v>0.2</v>
      </c>
    </row>
    <row r="27" spans="1:4" x14ac:dyDescent="0.25">
      <c r="A27" s="4" t="s">
        <v>48</v>
      </c>
      <c r="B27" s="4" t="s">
        <v>47</v>
      </c>
      <c r="C27" s="4" t="s">
        <v>48</v>
      </c>
      <c r="D27" s="4">
        <v>1.2</v>
      </c>
    </row>
    <row r="28" spans="1:4" x14ac:dyDescent="0.25">
      <c r="A28" s="4" t="s">
        <v>48</v>
      </c>
      <c r="B28" s="4" t="s">
        <v>50</v>
      </c>
      <c r="C28" s="4" t="s">
        <v>48</v>
      </c>
      <c r="D28" s="4">
        <v>0.8</v>
      </c>
    </row>
    <row r="29" spans="1:4" x14ac:dyDescent="0.25">
      <c r="A29" s="4" t="s">
        <v>30</v>
      </c>
      <c r="B29" s="4" t="s">
        <v>51</v>
      </c>
      <c r="C29" s="4" t="s">
        <v>49</v>
      </c>
      <c r="D29" s="4">
        <v>0.5</v>
      </c>
    </row>
    <row r="30" spans="1:4" x14ac:dyDescent="0.25">
      <c r="A30" s="4" t="s">
        <v>30</v>
      </c>
      <c r="B30" s="4" t="s">
        <v>46</v>
      </c>
      <c r="C30" s="4" t="s">
        <v>49</v>
      </c>
      <c r="D30" s="4">
        <v>0.5</v>
      </c>
    </row>
    <row r="31" spans="1:4" x14ac:dyDescent="0.25">
      <c r="A31" s="4" t="s">
        <v>30</v>
      </c>
      <c r="B31" s="4" t="s">
        <v>52</v>
      </c>
      <c r="C31" s="4" t="s">
        <v>49</v>
      </c>
      <c r="D31" s="4">
        <v>1.5</v>
      </c>
    </row>
    <row r="32" spans="1:4" x14ac:dyDescent="0.25">
      <c r="A32" s="4" t="s">
        <v>30</v>
      </c>
      <c r="B32" s="4" t="s">
        <v>32</v>
      </c>
      <c r="C32" s="4" t="s">
        <v>31</v>
      </c>
      <c r="D32" s="4">
        <v>0.3</v>
      </c>
    </row>
    <row r="33" spans="1:4" x14ac:dyDescent="0.25">
      <c r="A33" s="4" t="s">
        <v>30</v>
      </c>
      <c r="B33" s="4" t="s">
        <v>53</v>
      </c>
      <c r="C33" s="4" t="s">
        <v>54</v>
      </c>
      <c r="D33" s="4">
        <v>1.3</v>
      </c>
    </row>
    <row r="34" spans="1:4" x14ac:dyDescent="0.25">
      <c r="A34" s="4" t="s">
        <v>30</v>
      </c>
      <c r="B34" s="4" t="s">
        <v>55</v>
      </c>
      <c r="C34" s="4" t="s">
        <v>56</v>
      </c>
      <c r="D34" s="4">
        <v>0.5</v>
      </c>
    </row>
    <row r="35" spans="1:4" x14ac:dyDescent="0.25">
      <c r="A35" s="4" t="s">
        <v>58</v>
      </c>
      <c r="B35" s="4" t="s">
        <v>57</v>
      </c>
      <c r="C35" s="4" t="s">
        <v>58</v>
      </c>
      <c r="D35" s="4">
        <v>0.8</v>
      </c>
    </row>
    <row r="36" spans="1:4" x14ac:dyDescent="0.25">
      <c r="A36" s="4" t="s">
        <v>217</v>
      </c>
      <c r="B36" s="4" t="s">
        <v>59</v>
      </c>
      <c r="C36" s="4" t="s">
        <v>60</v>
      </c>
      <c r="D36" s="4">
        <v>0.5</v>
      </c>
    </row>
    <row r="37" spans="1:4" x14ac:dyDescent="0.25">
      <c r="A37" s="4" t="s">
        <v>217</v>
      </c>
      <c r="B37" s="4" t="s">
        <v>61</v>
      </c>
      <c r="C37" s="4" t="s">
        <v>60</v>
      </c>
      <c r="D37" s="4">
        <v>0.1</v>
      </c>
    </row>
    <row r="38" spans="1:4" x14ac:dyDescent="0.25">
      <c r="A38" s="4" t="s">
        <v>217</v>
      </c>
      <c r="B38" s="4" t="s">
        <v>62</v>
      </c>
      <c r="C38" s="4" t="s">
        <v>60</v>
      </c>
      <c r="D38" s="4">
        <v>0.3</v>
      </c>
    </row>
    <row r="39" spans="1:4" x14ac:dyDescent="0.25">
      <c r="A39" s="4" t="s">
        <v>217</v>
      </c>
      <c r="B39" s="4" t="s">
        <v>63</v>
      </c>
      <c r="C39" s="4" t="s">
        <v>60</v>
      </c>
      <c r="D39" s="4">
        <v>0.2</v>
      </c>
    </row>
    <row r="40" spans="1:4" x14ac:dyDescent="0.25">
      <c r="A40" s="4" t="s">
        <v>217</v>
      </c>
      <c r="B40" s="4" t="s">
        <v>64</v>
      </c>
      <c r="C40" s="4" t="s">
        <v>60</v>
      </c>
      <c r="D40" s="4">
        <v>0.3</v>
      </c>
    </row>
    <row r="41" spans="1:4" x14ac:dyDescent="0.25">
      <c r="A41" s="4" t="s">
        <v>217</v>
      </c>
      <c r="B41" s="4" t="s">
        <v>65</v>
      </c>
      <c r="C41" s="4" t="s">
        <v>60</v>
      </c>
      <c r="D41" s="4">
        <v>0.1</v>
      </c>
    </row>
    <row r="42" spans="1:4" x14ac:dyDescent="0.25">
      <c r="A42" s="4" t="s">
        <v>217</v>
      </c>
      <c r="B42" s="4" t="s">
        <v>66</v>
      </c>
      <c r="C42" s="4" t="s">
        <v>60</v>
      </c>
      <c r="D42" s="4">
        <v>0.5</v>
      </c>
    </row>
    <row r="43" spans="1:4" x14ac:dyDescent="0.25">
      <c r="A43" s="4" t="s">
        <v>217</v>
      </c>
      <c r="B43" s="4" t="s">
        <v>67</v>
      </c>
      <c r="C43" s="4" t="s">
        <v>60</v>
      </c>
      <c r="D43" s="4">
        <v>0.2</v>
      </c>
    </row>
    <row r="44" spans="1:4" x14ac:dyDescent="0.25">
      <c r="A44" s="4" t="s">
        <v>69</v>
      </c>
      <c r="B44" s="4" t="s">
        <v>68</v>
      </c>
      <c r="C44" s="4" t="s">
        <v>70</v>
      </c>
      <c r="D44" s="4">
        <v>0.2</v>
      </c>
    </row>
    <row r="45" spans="1:4" x14ac:dyDescent="0.25">
      <c r="A45" s="4" t="s">
        <v>69</v>
      </c>
      <c r="B45" s="4" t="s">
        <v>71</v>
      </c>
      <c r="C45" s="4"/>
      <c r="D45" s="4">
        <v>0.1</v>
      </c>
    </row>
    <row r="46" spans="1:4" x14ac:dyDescent="0.25">
      <c r="A46" s="4" t="s">
        <v>69</v>
      </c>
      <c r="B46" s="4" t="s">
        <v>72</v>
      </c>
      <c r="C46" s="4"/>
      <c r="D46" s="4">
        <v>0.8</v>
      </c>
    </row>
    <row r="47" spans="1:4" x14ac:dyDescent="0.25">
      <c r="A47" s="4" t="s">
        <v>69</v>
      </c>
      <c r="B47" s="4" t="s">
        <v>73</v>
      </c>
      <c r="C47" s="4" t="s">
        <v>74</v>
      </c>
      <c r="D47" s="4">
        <v>0.4</v>
      </c>
    </row>
    <row r="48" spans="1:4" x14ac:dyDescent="0.25">
      <c r="A48" s="4" t="s">
        <v>75</v>
      </c>
      <c r="B48" s="4" t="s">
        <v>77</v>
      </c>
      <c r="C48" s="4" t="s">
        <v>76</v>
      </c>
      <c r="D48" s="4">
        <v>0.1</v>
      </c>
    </row>
    <row r="49" spans="1:4" x14ac:dyDescent="0.25">
      <c r="A49" s="4" t="s">
        <v>75</v>
      </c>
      <c r="B49" s="4" t="s">
        <v>78</v>
      </c>
      <c r="C49" s="4"/>
      <c r="D49" s="4">
        <v>0.4</v>
      </c>
    </row>
    <row r="50" spans="1:4" x14ac:dyDescent="0.25">
      <c r="A50" s="4" t="s">
        <v>75</v>
      </c>
      <c r="B50" s="4" t="s">
        <v>79</v>
      </c>
      <c r="C50" s="4"/>
      <c r="D50" s="4">
        <v>0.2</v>
      </c>
    </row>
    <row r="51" spans="1:4" x14ac:dyDescent="0.25">
      <c r="A51" s="4" t="s">
        <v>75</v>
      </c>
      <c r="B51" s="4" t="s">
        <v>80</v>
      </c>
      <c r="C51" s="4"/>
      <c r="D51" s="4">
        <v>0.1</v>
      </c>
    </row>
    <row r="52" spans="1:4" x14ac:dyDescent="0.25">
      <c r="A52" s="4" t="s">
        <v>75</v>
      </c>
      <c r="B52" s="4" t="s">
        <v>81</v>
      </c>
      <c r="C52" s="4"/>
      <c r="D52" s="4">
        <v>0.2</v>
      </c>
    </row>
    <row r="53" spans="1:4" x14ac:dyDescent="0.25">
      <c r="A53" s="4" t="s">
        <v>75</v>
      </c>
      <c r="B53" s="4" t="s">
        <v>82</v>
      </c>
      <c r="C53" s="4"/>
      <c r="D53" s="4">
        <v>0.5</v>
      </c>
    </row>
    <row r="54" spans="1:4" x14ac:dyDescent="0.25">
      <c r="A54" s="4" t="s">
        <v>75</v>
      </c>
      <c r="B54" s="4" t="s">
        <v>83</v>
      </c>
      <c r="C54" s="4" t="s">
        <v>84</v>
      </c>
      <c r="D54" s="4">
        <v>0.1</v>
      </c>
    </row>
    <row r="55" spans="1:4" ht="42" customHeight="1" x14ac:dyDescent="0.25">
      <c r="A55" s="4" t="s">
        <v>75</v>
      </c>
      <c r="B55" s="5" t="s">
        <v>87</v>
      </c>
      <c r="C55" s="4" t="s">
        <v>86</v>
      </c>
      <c r="D55" s="4">
        <v>1</v>
      </c>
    </row>
    <row r="56" spans="1:4" x14ac:dyDescent="0.25">
      <c r="A56" s="4" t="s">
        <v>90</v>
      </c>
      <c r="B56" s="4" t="s">
        <v>88</v>
      </c>
      <c r="C56" s="4" t="s">
        <v>89</v>
      </c>
      <c r="D56" s="4">
        <v>0.9</v>
      </c>
    </row>
    <row r="57" spans="1:4" x14ac:dyDescent="0.25">
      <c r="A57" s="4" t="s">
        <v>90</v>
      </c>
      <c r="B57" s="4" t="s">
        <v>91</v>
      </c>
      <c r="C57" s="4" t="s">
        <v>92</v>
      </c>
      <c r="D57" s="4">
        <v>0.1</v>
      </c>
    </row>
    <row r="58" spans="1:4" x14ac:dyDescent="0.25">
      <c r="A58" s="4" t="s">
        <v>90</v>
      </c>
      <c r="B58" s="4" t="s">
        <v>93</v>
      </c>
      <c r="C58" s="4" t="s">
        <v>74</v>
      </c>
      <c r="D58" s="4">
        <v>0.4</v>
      </c>
    </row>
    <row r="59" spans="1:4" x14ac:dyDescent="0.25">
      <c r="A59" s="4" t="s">
        <v>90</v>
      </c>
      <c r="B59" s="4" t="s">
        <v>94</v>
      </c>
      <c r="C59" s="4" t="s">
        <v>95</v>
      </c>
      <c r="D59" s="4">
        <v>0.3</v>
      </c>
    </row>
    <row r="60" spans="1:4" x14ac:dyDescent="0.25">
      <c r="A60" s="4" t="s">
        <v>90</v>
      </c>
      <c r="B60" s="4" t="s">
        <v>96</v>
      </c>
      <c r="C60" s="4" t="s">
        <v>95</v>
      </c>
      <c r="D60" s="4">
        <v>0.1</v>
      </c>
    </row>
    <row r="61" spans="1:4" x14ac:dyDescent="0.25">
      <c r="A61" s="4" t="s">
        <v>90</v>
      </c>
      <c r="B61" s="4" t="s">
        <v>97</v>
      </c>
      <c r="C61" s="4" t="s">
        <v>98</v>
      </c>
      <c r="D61" s="4">
        <v>0.3</v>
      </c>
    </row>
    <row r="62" spans="1:4" x14ac:dyDescent="0.25">
      <c r="A62" s="4" t="s">
        <v>90</v>
      </c>
      <c r="B62" s="4" t="s">
        <v>101</v>
      </c>
      <c r="C62" s="4" t="s">
        <v>102</v>
      </c>
      <c r="D62" s="4">
        <v>0.1</v>
      </c>
    </row>
    <row r="63" spans="1:4" x14ac:dyDescent="0.25">
      <c r="A63" s="4" t="s">
        <v>90</v>
      </c>
      <c r="B63" s="4" t="s">
        <v>99</v>
      </c>
      <c r="C63" s="4" t="s">
        <v>100</v>
      </c>
      <c r="D63" s="4">
        <v>0.1</v>
      </c>
    </row>
    <row r="64" spans="1:4" x14ac:dyDescent="0.25">
      <c r="A64" s="4" t="s">
        <v>103</v>
      </c>
      <c r="B64" s="4" t="s">
        <v>104</v>
      </c>
      <c r="C64" s="4" t="s">
        <v>105</v>
      </c>
      <c r="D64" s="4">
        <v>0.1</v>
      </c>
    </row>
    <row r="65" spans="1:4" x14ac:dyDescent="0.25">
      <c r="A65" s="4" t="s">
        <v>103</v>
      </c>
      <c r="B65" s="4" t="s">
        <v>106</v>
      </c>
      <c r="C65" s="4" t="s">
        <v>107</v>
      </c>
      <c r="D65" s="4">
        <v>0.1</v>
      </c>
    </row>
    <row r="66" spans="1:4" x14ac:dyDescent="0.25">
      <c r="A66" s="4" t="s">
        <v>103</v>
      </c>
      <c r="B66" s="4" t="s">
        <v>108</v>
      </c>
      <c r="C66" s="4" t="s">
        <v>109</v>
      </c>
      <c r="D66" s="4">
        <v>0.2</v>
      </c>
    </row>
    <row r="67" spans="1:4" x14ac:dyDescent="0.25">
      <c r="A67" s="4" t="s">
        <v>103</v>
      </c>
      <c r="B67" s="4" t="s">
        <v>110</v>
      </c>
      <c r="C67" s="4" t="s">
        <v>111</v>
      </c>
      <c r="D67" s="4">
        <v>0.5</v>
      </c>
    </row>
    <row r="68" spans="1:4" x14ac:dyDescent="0.25">
      <c r="A68" s="4" t="s">
        <v>103</v>
      </c>
      <c r="B68" s="4" t="s">
        <v>112</v>
      </c>
      <c r="C68" s="4" t="s">
        <v>113</v>
      </c>
      <c r="D68" s="4">
        <v>0.5</v>
      </c>
    </row>
    <row r="69" spans="1:4" x14ac:dyDescent="0.25">
      <c r="A69" s="4" t="s">
        <v>103</v>
      </c>
      <c r="B69" s="4" t="s">
        <v>114</v>
      </c>
      <c r="C69" s="4" t="s">
        <v>115</v>
      </c>
      <c r="D69" s="4">
        <v>0.3</v>
      </c>
    </row>
    <row r="70" spans="1:4" x14ac:dyDescent="0.25">
      <c r="A70" s="4" t="s">
        <v>103</v>
      </c>
      <c r="B70" s="4" t="s">
        <v>116</v>
      </c>
      <c r="C70" s="4" t="s">
        <v>117</v>
      </c>
      <c r="D70" s="4">
        <v>0.2</v>
      </c>
    </row>
    <row r="71" spans="1:4" x14ac:dyDescent="0.25">
      <c r="A71" s="4" t="s">
        <v>118</v>
      </c>
      <c r="B71" s="4" t="s">
        <v>119</v>
      </c>
      <c r="C71" s="4" t="s">
        <v>120</v>
      </c>
      <c r="D71" s="4">
        <v>0.5</v>
      </c>
    </row>
    <row r="72" spans="1:4" x14ac:dyDescent="0.25">
      <c r="A72" s="4" t="s">
        <v>118</v>
      </c>
      <c r="B72" s="4" t="s">
        <v>121</v>
      </c>
      <c r="C72" s="4" t="s">
        <v>122</v>
      </c>
      <c r="D72" s="4">
        <v>0.3</v>
      </c>
    </row>
    <row r="73" spans="1:4" x14ac:dyDescent="0.25">
      <c r="A73" s="4" t="s">
        <v>118</v>
      </c>
      <c r="B73" s="4" t="s">
        <v>123</v>
      </c>
      <c r="C73" s="4"/>
      <c r="D73" s="4">
        <v>0.6</v>
      </c>
    </row>
    <row r="74" spans="1:4" x14ac:dyDescent="0.25">
      <c r="A74" s="4" t="s">
        <v>118</v>
      </c>
      <c r="B74" s="4" t="s">
        <v>124</v>
      </c>
      <c r="C74" s="4"/>
      <c r="D74" s="4">
        <v>0.2</v>
      </c>
    </row>
    <row r="75" spans="1:4" x14ac:dyDescent="0.25">
      <c r="A75" s="4" t="s">
        <v>118</v>
      </c>
      <c r="B75" s="4" t="s">
        <v>125</v>
      </c>
      <c r="C75" s="4"/>
      <c r="D75" s="4">
        <v>0.35</v>
      </c>
    </row>
    <row r="76" spans="1:4" x14ac:dyDescent="0.25">
      <c r="A76" s="4" t="s">
        <v>118</v>
      </c>
      <c r="B76" s="4" t="s">
        <v>126</v>
      </c>
      <c r="C76" s="4"/>
      <c r="D76" s="4">
        <v>0.1</v>
      </c>
    </row>
    <row r="77" spans="1:4" x14ac:dyDescent="0.25">
      <c r="A77" s="4" t="s">
        <v>118</v>
      </c>
      <c r="B77" s="4" t="s">
        <v>127</v>
      </c>
      <c r="C77" s="4" t="s">
        <v>244</v>
      </c>
      <c r="D77" s="4">
        <v>0.3</v>
      </c>
    </row>
    <row r="78" spans="1:4" x14ac:dyDescent="0.25">
      <c r="A78" s="4" t="s">
        <v>118</v>
      </c>
      <c r="B78" s="4" t="s">
        <v>128</v>
      </c>
      <c r="C78" s="4"/>
      <c r="D78" s="4">
        <v>0.28000000000000003</v>
      </c>
    </row>
    <row r="79" spans="1:4" x14ac:dyDescent="0.25">
      <c r="A79" s="4" t="s">
        <v>118</v>
      </c>
      <c r="B79" s="4" t="s">
        <v>129</v>
      </c>
      <c r="C79" s="4" t="s">
        <v>243</v>
      </c>
      <c r="D79" s="4">
        <v>0.8</v>
      </c>
    </row>
    <row r="80" spans="1:4" x14ac:dyDescent="0.25">
      <c r="A80" s="4" t="s">
        <v>118</v>
      </c>
      <c r="B80" s="4" t="s">
        <v>241</v>
      </c>
      <c r="C80" s="4" t="s">
        <v>242</v>
      </c>
      <c r="D80" s="4">
        <v>0.13</v>
      </c>
    </row>
    <row r="81" spans="1:4" x14ac:dyDescent="0.25">
      <c r="A81" s="4" t="s">
        <v>118</v>
      </c>
      <c r="B81" s="4" t="s">
        <v>124</v>
      </c>
      <c r="C81" s="4" t="s">
        <v>130</v>
      </c>
      <c r="D81" s="4">
        <v>0.2</v>
      </c>
    </row>
    <row r="82" spans="1:4" x14ac:dyDescent="0.25">
      <c r="A82" s="4" t="s">
        <v>118</v>
      </c>
      <c r="B82" s="4" t="s">
        <v>131</v>
      </c>
      <c r="C82" s="4" t="s">
        <v>239</v>
      </c>
      <c r="D82" s="4">
        <v>0.09</v>
      </c>
    </row>
    <row r="83" spans="1:4" x14ac:dyDescent="0.25">
      <c r="A83" s="4" t="s">
        <v>118</v>
      </c>
      <c r="B83" s="4" t="s">
        <v>132</v>
      </c>
      <c r="C83" s="4" t="s">
        <v>133</v>
      </c>
      <c r="D83" s="4">
        <v>0.2</v>
      </c>
    </row>
    <row r="84" spans="1:4" x14ac:dyDescent="0.25">
      <c r="A84" s="4" t="s">
        <v>118</v>
      </c>
      <c r="B84" s="4" t="s">
        <v>134</v>
      </c>
      <c r="C84" s="4" t="s">
        <v>240</v>
      </c>
      <c r="D84" s="4">
        <v>8.5000000000000006E-2</v>
      </c>
    </row>
    <row r="85" spans="1:4" x14ac:dyDescent="0.25">
      <c r="A85" s="4" t="s">
        <v>118</v>
      </c>
      <c r="B85" s="4" t="s">
        <v>135</v>
      </c>
      <c r="C85" s="4" t="s">
        <v>136</v>
      </c>
      <c r="D85" s="4">
        <v>0.1</v>
      </c>
    </row>
    <row r="86" spans="1:4" x14ac:dyDescent="0.25">
      <c r="A86" s="4" t="s">
        <v>118</v>
      </c>
      <c r="B86" s="4" t="s">
        <v>237</v>
      </c>
      <c r="C86" s="4" t="s">
        <v>238</v>
      </c>
      <c r="D86" s="4">
        <v>0.24</v>
      </c>
    </row>
    <row r="87" spans="1:4" x14ac:dyDescent="0.25">
      <c r="A87" s="4" t="s">
        <v>137</v>
      </c>
      <c r="B87" s="4" t="s">
        <v>138</v>
      </c>
      <c r="C87" s="4" t="s">
        <v>139</v>
      </c>
      <c r="D87" s="4">
        <v>2</v>
      </c>
    </row>
    <row r="88" spans="1:4" x14ac:dyDescent="0.25">
      <c r="A88" s="4" t="s">
        <v>137</v>
      </c>
      <c r="B88" s="4" t="s">
        <v>140</v>
      </c>
      <c r="C88" s="4" t="s">
        <v>235</v>
      </c>
      <c r="D88" s="4">
        <v>0.2</v>
      </c>
    </row>
    <row r="89" spans="1:4" x14ac:dyDescent="0.25">
      <c r="A89" s="4" t="s">
        <v>137</v>
      </c>
      <c r="B89" s="4" t="s">
        <v>141</v>
      </c>
      <c r="C89" s="4" t="s">
        <v>236</v>
      </c>
      <c r="D89" s="4">
        <v>0.3</v>
      </c>
    </row>
    <row r="90" spans="1:4" x14ac:dyDescent="0.25">
      <c r="A90" s="4" t="s">
        <v>137</v>
      </c>
      <c r="B90" s="4" t="s">
        <v>142</v>
      </c>
      <c r="C90" s="4"/>
      <c r="D90" s="4">
        <v>0.1</v>
      </c>
    </row>
    <row r="91" spans="1:4" x14ac:dyDescent="0.25">
      <c r="A91" s="4" t="s">
        <v>246</v>
      </c>
      <c r="B91" s="4" t="s">
        <v>231</v>
      </c>
      <c r="C91" s="4" t="s">
        <v>232</v>
      </c>
      <c r="D91" s="4">
        <v>0.63</v>
      </c>
    </row>
    <row r="92" spans="1:4" x14ac:dyDescent="0.25">
      <c r="A92" s="4" t="s">
        <v>169</v>
      </c>
      <c r="B92" s="4" t="s">
        <v>233</v>
      </c>
      <c r="C92" s="4" t="s">
        <v>234</v>
      </c>
      <c r="D92" s="4">
        <v>1.2</v>
      </c>
    </row>
    <row r="93" spans="1:4" s="3" customFormat="1" x14ac:dyDescent="0.25">
      <c r="A93" s="11" t="s">
        <v>143</v>
      </c>
      <c r="B93" s="11"/>
      <c r="C93" s="11" t="s">
        <v>144</v>
      </c>
      <c r="D93" s="11">
        <f>SUM(D5:D92)</f>
        <v>37.805000000000035</v>
      </c>
    </row>
    <row r="94" spans="1:4" x14ac:dyDescent="0.25">
      <c r="A94" s="17" t="s">
        <v>219</v>
      </c>
      <c r="B94" s="17"/>
      <c r="C94" s="17"/>
      <c r="D94" s="17"/>
    </row>
    <row r="95" spans="1:4" x14ac:dyDescent="0.25">
      <c r="A95" s="4" t="s">
        <v>145</v>
      </c>
      <c r="B95" s="4" t="s">
        <v>146</v>
      </c>
      <c r="C95" s="4" t="s">
        <v>147</v>
      </c>
      <c r="D95" s="4">
        <v>0.7</v>
      </c>
    </row>
    <row r="96" spans="1:4" x14ac:dyDescent="0.25">
      <c r="A96" s="4" t="s">
        <v>145</v>
      </c>
      <c r="B96" s="4" t="s">
        <v>146</v>
      </c>
      <c r="C96" s="4" t="s">
        <v>163</v>
      </c>
      <c r="D96" s="4">
        <v>0.2</v>
      </c>
    </row>
    <row r="97" spans="1:4" x14ac:dyDescent="0.25">
      <c r="A97" s="4" t="s">
        <v>145</v>
      </c>
      <c r="B97" s="4" t="s">
        <v>162</v>
      </c>
      <c r="C97" s="4" t="s">
        <v>163</v>
      </c>
      <c r="D97" s="4">
        <v>0.1</v>
      </c>
    </row>
    <row r="98" spans="1:4" s="6" customFormat="1" x14ac:dyDescent="0.25">
      <c r="A98" s="7" t="s">
        <v>145</v>
      </c>
      <c r="B98" s="7" t="s">
        <v>148</v>
      </c>
      <c r="C98" s="7" t="s">
        <v>149</v>
      </c>
      <c r="D98" s="7">
        <v>0.1</v>
      </c>
    </row>
    <row r="99" spans="1:4" s="6" customFormat="1" x14ac:dyDescent="0.25">
      <c r="A99" s="7" t="s">
        <v>145</v>
      </c>
      <c r="B99" s="7" t="s">
        <v>150</v>
      </c>
      <c r="C99" s="7" t="s">
        <v>223</v>
      </c>
      <c r="D99" s="7">
        <v>0.6</v>
      </c>
    </row>
    <row r="100" spans="1:4" x14ac:dyDescent="0.25">
      <c r="A100" s="7" t="s">
        <v>145</v>
      </c>
      <c r="B100" s="4" t="s">
        <v>151</v>
      </c>
      <c r="C100" s="7" t="s">
        <v>224</v>
      </c>
      <c r="D100" s="7">
        <v>0.7</v>
      </c>
    </row>
    <row r="101" spans="1:4" x14ac:dyDescent="0.25">
      <c r="A101" s="7" t="s">
        <v>145</v>
      </c>
      <c r="B101" s="4" t="s">
        <v>152</v>
      </c>
      <c r="C101" s="7" t="s">
        <v>225</v>
      </c>
      <c r="D101" s="7">
        <v>1.7</v>
      </c>
    </row>
    <row r="102" spans="1:4" x14ac:dyDescent="0.25">
      <c r="A102" s="7" t="s">
        <v>145</v>
      </c>
      <c r="B102" s="4" t="s">
        <v>226</v>
      </c>
      <c r="C102" s="7" t="s">
        <v>227</v>
      </c>
      <c r="D102" s="7">
        <v>0.22</v>
      </c>
    </row>
    <row r="103" spans="1:4" x14ac:dyDescent="0.25">
      <c r="A103" s="7" t="s">
        <v>145</v>
      </c>
      <c r="B103" s="4" t="s">
        <v>153</v>
      </c>
      <c r="C103" s="7" t="s">
        <v>154</v>
      </c>
      <c r="D103" s="7">
        <v>0.4</v>
      </c>
    </row>
    <row r="104" spans="1:4" x14ac:dyDescent="0.25">
      <c r="A104" s="7" t="s">
        <v>145</v>
      </c>
      <c r="B104" s="4" t="s">
        <v>155</v>
      </c>
      <c r="C104" s="7" t="s">
        <v>156</v>
      </c>
      <c r="D104" s="7">
        <v>0.8</v>
      </c>
    </row>
    <row r="105" spans="1:4" x14ac:dyDescent="0.25">
      <c r="A105" s="7" t="s">
        <v>145</v>
      </c>
      <c r="B105" s="4" t="s">
        <v>157</v>
      </c>
      <c r="C105" s="7" t="s">
        <v>158</v>
      </c>
      <c r="D105" s="7">
        <v>0.2</v>
      </c>
    </row>
    <row r="106" spans="1:4" x14ac:dyDescent="0.25">
      <c r="A106" s="7" t="s">
        <v>145</v>
      </c>
      <c r="B106" s="4" t="s">
        <v>157</v>
      </c>
      <c r="C106" s="7" t="s">
        <v>159</v>
      </c>
      <c r="D106" s="7">
        <v>0.2</v>
      </c>
    </row>
    <row r="107" spans="1:4" x14ac:dyDescent="0.25">
      <c r="A107" s="7" t="s">
        <v>145</v>
      </c>
      <c r="B107" s="4" t="s">
        <v>160</v>
      </c>
      <c r="C107" s="7" t="s">
        <v>161</v>
      </c>
      <c r="D107" s="7">
        <v>0.2</v>
      </c>
    </row>
    <row r="108" spans="1:4" x14ac:dyDescent="0.25">
      <c r="A108" s="7" t="s">
        <v>145</v>
      </c>
      <c r="B108" s="4" t="s">
        <v>164</v>
      </c>
      <c r="C108" s="7" t="s">
        <v>165</v>
      </c>
      <c r="D108" s="7">
        <v>0.3</v>
      </c>
    </row>
    <row r="109" spans="1:4" x14ac:dyDescent="0.25">
      <c r="A109" s="7" t="s">
        <v>145</v>
      </c>
      <c r="B109" s="4" t="s">
        <v>166</v>
      </c>
      <c r="C109" s="7" t="s">
        <v>165</v>
      </c>
      <c r="D109" s="7">
        <v>0.3</v>
      </c>
    </row>
    <row r="110" spans="1:4" x14ac:dyDescent="0.25">
      <c r="A110" s="7" t="s">
        <v>145</v>
      </c>
      <c r="B110" s="4" t="s">
        <v>228</v>
      </c>
      <c r="C110" s="7" t="s">
        <v>229</v>
      </c>
      <c r="D110" s="7">
        <v>0.123</v>
      </c>
    </row>
    <row r="111" spans="1:4" x14ac:dyDescent="0.25">
      <c r="A111" s="7" t="s">
        <v>145</v>
      </c>
      <c r="B111" s="4" t="s">
        <v>245</v>
      </c>
      <c r="C111" s="7" t="s">
        <v>167</v>
      </c>
      <c r="D111" s="7">
        <v>0.6</v>
      </c>
    </row>
    <row r="112" spans="1:4" s="3" customFormat="1" x14ac:dyDescent="0.25">
      <c r="A112" s="12" t="s">
        <v>199</v>
      </c>
      <c r="B112" s="11" t="s">
        <v>145</v>
      </c>
      <c r="C112" s="12" t="s">
        <v>144</v>
      </c>
      <c r="D112" s="11">
        <f>SUM(D95:D111)</f>
        <v>7.4429999999999996</v>
      </c>
    </row>
    <row r="113" spans="1:4" x14ac:dyDescent="0.25">
      <c r="A113" s="16" t="s">
        <v>220</v>
      </c>
      <c r="B113" s="16"/>
      <c r="C113" s="16"/>
      <c r="D113" s="16"/>
    </row>
    <row r="114" spans="1:4" x14ac:dyDescent="0.25">
      <c r="A114" s="8" t="s">
        <v>170</v>
      </c>
      <c r="B114" s="4" t="s">
        <v>171</v>
      </c>
      <c r="C114" s="4"/>
      <c r="D114" s="4">
        <v>0.5</v>
      </c>
    </row>
    <row r="115" spans="1:4" x14ac:dyDescent="0.25">
      <c r="A115" s="8" t="s">
        <v>170</v>
      </c>
      <c r="B115" s="4" t="s">
        <v>172</v>
      </c>
      <c r="C115" s="4" t="s">
        <v>174</v>
      </c>
      <c r="D115" s="4">
        <v>0.8</v>
      </c>
    </row>
    <row r="116" spans="1:4" x14ac:dyDescent="0.25">
      <c r="A116" s="8" t="s">
        <v>170</v>
      </c>
      <c r="B116" s="4" t="s">
        <v>173</v>
      </c>
      <c r="C116" s="4" t="s">
        <v>175</v>
      </c>
      <c r="D116" s="4">
        <v>0.4</v>
      </c>
    </row>
    <row r="117" spans="1:4" x14ac:dyDescent="0.25">
      <c r="A117" s="8" t="s">
        <v>170</v>
      </c>
      <c r="B117" s="4" t="s">
        <v>176</v>
      </c>
      <c r="C117" s="4" t="s">
        <v>177</v>
      </c>
      <c r="D117" s="4">
        <v>0.1</v>
      </c>
    </row>
    <row r="118" spans="1:4" x14ac:dyDescent="0.25">
      <c r="A118" s="8" t="s">
        <v>170</v>
      </c>
      <c r="B118" s="4" t="s">
        <v>179</v>
      </c>
      <c r="C118" s="4" t="s">
        <v>178</v>
      </c>
      <c r="D118" s="4">
        <v>0.8</v>
      </c>
    </row>
    <row r="119" spans="1:4" x14ac:dyDescent="0.25">
      <c r="A119" s="8" t="s">
        <v>170</v>
      </c>
      <c r="B119" s="4" t="s">
        <v>180</v>
      </c>
      <c r="C119" s="4"/>
      <c r="D119" s="4">
        <v>0.2</v>
      </c>
    </row>
    <row r="120" spans="1:4" x14ac:dyDescent="0.25">
      <c r="A120" s="8" t="s">
        <v>170</v>
      </c>
      <c r="B120" s="4" t="s">
        <v>181</v>
      </c>
      <c r="C120" s="4"/>
      <c r="D120" s="4">
        <v>0.6</v>
      </c>
    </row>
    <row r="121" spans="1:4" x14ac:dyDescent="0.25">
      <c r="A121" s="8" t="s">
        <v>170</v>
      </c>
      <c r="B121" s="4" t="s">
        <v>182</v>
      </c>
      <c r="C121" s="4"/>
      <c r="D121" s="4">
        <v>0.2</v>
      </c>
    </row>
    <row r="122" spans="1:4" x14ac:dyDescent="0.25">
      <c r="A122" s="8" t="s">
        <v>183</v>
      </c>
      <c r="B122" s="4" t="s">
        <v>184</v>
      </c>
      <c r="C122" s="4" t="s">
        <v>185</v>
      </c>
      <c r="D122" s="4">
        <v>0.8</v>
      </c>
    </row>
    <row r="123" spans="1:4" x14ac:dyDescent="0.25">
      <c r="A123" s="8" t="s">
        <v>183</v>
      </c>
      <c r="B123" s="4" t="s">
        <v>186</v>
      </c>
      <c r="C123" s="4"/>
      <c r="D123" s="4">
        <v>0.1</v>
      </c>
    </row>
    <row r="124" spans="1:4" x14ac:dyDescent="0.25">
      <c r="A124" s="8" t="s">
        <v>183</v>
      </c>
      <c r="B124" s="4" t="s">
        <v>187</v>
      </c>
      <c r="C124" s="4"/>
      <c r="D124" s="4">
        <v>0.1</v>
      </c>
    </row>
    <row r="125" spans="1:4" x14ac:dyDescent="0.25">
      <c r="A125" s="8" t="s">
        <v>183</v>
      </c>
      <c r="B125" s="4" t="s">
        <v>188</v>
      </c>
      <c r="C125" s="4"/>
      <c r="D125" s="4">
        <v>0.3</v>
      </c>
    </row>
    <row r="126" spans="1:4" x14ac:dyDescent="0.25">
      <c r="A126" s="8" t="s">
        <v>183</v>
      </c>
      <c r="B126" s="4" t="s">
        <v>189</v>
      </c>
      <c r="C126" s="4" t="s">
        <v>190</v>
      </c>
      <c r="D126" s="4">
        <v>1</v>
      </c>
    </row>
    <row r="127" spans="1:4" x14ac:dyDescent="0.25">
      <c r="A127" s="8" t="s">
        <v>183</v>
      </c>
      <c r="B127" s="4" t="s">
        <v>191</v>
      </c>
      <c r="C127" s="4" t="s">
        <v>192</v>
      </c>
      <c r="D127" s="4">
        <v>0.4</v>
      </c>
    </row>
    <row r="128" spans="1:4" x14ac:dyDescent="0.25">
      <c r="A128" s="8" t="s">
        <v>183</v>
      </c>
      <c r="B128" s="4" t="s">
        <v>193</v>
      </c>
      <c r="C128" s="4"/>
      <c r="D128" s="4">
        <v>0.1</v>
      </c>
    </row>
    <row r="129" spans="1:4" x14ac:dyDescent="0.25">
      <c r="A129" s="8" t="s">
        <v>183</v>
      </c>
      <c r="B129" s="4" t="s">
        <v>194</v>
      </c>
      <c r="C129" s="4" t="s">
        <v>195</v>
      </c>
      <c r="D129" s="4">
        <v>0.2</v>
      </c>
    </row>
    <row r="130" spans="1:4" x14ac:dyDescent="0.25">
      <c r="A130" s="4"/>
      <c r="B130" s="4"/>
      <c r="C130" s="4"/>
      <c r="D130" s="4"/>
    </row>
    <row r="131" spans="1:4" s="3" customFormat="1" x14ac:dyDescent="0.25">
      <c r="A131" s="12" t="s">
        <v>168</v>
      </c>
      <c r="B131" s="11" t="s">
        <v>198</v>
      </c>
      <c r="C131" s="11" t="s">
        <v>144</v>
      </c>
      <c r="D131" s="11">
        <f>SUM(D114:D129)</f>
        <v>6.6000000000000005</v>
      </c>
    </row>
    <row r="132" spans="1:4" x14ac:dyDescent="0.25">
      <c r="A132" s="15" t="s">
        <v>218</v>
      </c>
      <c r="B132" s="15"/>
      <c r="C132" s="15"/>
      <c r="D132" s="15"/>
    </row>
    <row r="133" spans="1:4" x14ac:dyDescent="0.25">
      <c r="A133" s="8" t="s">
        <v>196</v>
      </c>
      <c r="B133" s="4" t="s">
        <v>197</v>
      </c>
      <c r="C133" s="4" t="s">
        <v>200</v>
      </c>
      <c r="D133" s="4">
        <v>0.6</v>
      </c>
    </row>
    <row r="134" spans="1:4" x14ac:dyDescent="0.25">
      <c r="A134" s="4" t="s">
        <v>196</v>
      </c>
      <c r="B134" s="4" t="s">
        <v>205</v>
      </c>
      <c r="C134" s="4"/>
      <c r="D134" s="4">
        <v>0.1</v>
      </c>
    </row>
    <row r="135" spans="1:4" ht="15" customHeight="1" x14ac:dyDescent="0.25">
      <c r="A135" s="4" t="s">
        <v>196</v>
      </c>
      <c r="B135" s="4" t="s">
        <v>201</v>
      </c>
      <c r="C135" s="5" t="s">
        <v>230</v>
      </c>
      <c r="D135" s="4">
        <v>0.6</v>
      </c>
    </row>
    <row r="136" spans="1:4" x14ac:dyDescent="0.25">
      <c r="A136" s="4" t="s">
        <v>196</v>
      </c>
      <c r="B136" s="4" t="s">
        <v>202</v>
      </c>
      <c r="C136" s="4" t="s">
        <v>204</v>
      </c>
      <c r="D136" s="4">
        <v>0.2</v>
      </c>
    </row>
    <row r="137" spans="1:4" x14ac:dyDescent="0.25">
      <c r="A137" s="4" t="s">
        <v>196</v>
      </c>
      <c r="B137" s="4" t="s">
        <v>203</v>
      </c>
      <c r="C137" s="4" t="s">
        <v>204</v>
      </c>
      <c r="D137" s="4">
        <v>0.3</v>
      </c>
    </row>
    <row r="138" spans="1:4" x14ac:dyDescent="0.25">
      <c r="A138" s="4" t="s">
        <v>196</v>
      </c>
      <c r="B138" s="4" t="s">
        <v>206</v>
      </c>
      <c r="C138" s="4" t="s">
        <v>204</v>
      </c>
      <c r="D138" s="4">
        <v>0.2</v>
      </c>
    </row>
    <row r="139" spans="1:4" x14ac:dyDescent="0.25">
      <c r="A139" s="4" t="s">
        <v>196</v>
      </c>
      <c r="B139" s="4" t="s">
        <v>207</v>
      </c>
      <c r="C139" s="4" t="s">
        <v>204</v>
      </c>
      <c r="D139" s="4">
        <v>0.2</v>
      </c>
    </row>
    <row r="140" spans="1:4" x14ac:dyDescent="0.25">
      <c r="A140" s="4" t="s">
        <v>196</v>
      </c>
      <c r="B140" s="4" t="s">
        <v>208</v>
      </c>
      <c r="C140" s="4" t="s">
        <v>209</v>
      </c>
      <c r="D140" s="4">
        <v>0.5</v>
      </c>
    </row>
    <row r="141" spans="1:4" x14ac:dyDescent="0.25">
      <c r="A141" s="4" t="s">
        <v>196</v>
      </c>
      <c r="B141" s="4" t="s">
        <v>210</v>
      </c>
      <c r="C141" s="4" t="s">
        <v>211</v>
      </c>
      <c r="D141" s="4">
        <v>0.3</v>
      </c>
    </row>
    <row r="142" spans="1:4" x14ac:dyDescent="0.25">
      <c r="A142" s="4" t="s">
        <v>196</v>
      </c>
      <c r="B142" s="4" t="s">
        <v>212</v>
      </c>
      <c r="C142" s="4" t="s">
        <v>209</v>
      </c>
      <c r="D142" s="4">
        <v>0.2</v>
      </c>
    </row>
    <row r="143" spans="1:4" x14ac:dyDescent="0.25">
      <c r="A143" s="4" t="s">
        <v>196</v>
      </c>
      <c r="B143" s="4" t="s">
        <v>213</v>
      </c>
      <c r="C143" s="4" t="s">
        <v>209</v>
      </c>
      <c r="D143" s="4">
        <v>0.2</v>
      </c>
    </row>
    <row r="144" spans="1:4" x14ac:dyDescent="0.25">
      <c r="A144" s="4" t="s">
        <v>214</v>
      </c>
      <c r="B144" s="4" t="s">
        <v>215</v>
      </c>
      <c r="C144" s="4" t="s">
        <v>214</v>
      </c>
      <c r="D144" s="4">
        <v>1</v>
      </c>
    </row>
    <row r="145" spans="1:4" s="3" customFormat="1" ht="15.75" thickBot="1" x14ac:dyDescent="0.3">
      <c r="A145" s="11" t="s">
        <v>216</v>
      </c>
      <c r="B145" s="11" t="s">
        <v>196</v>
      </c>
      <c r="C145" s="13" t="s">
        <v>144</v>
      </c>
      <c r="D145" s="13">
        <f>SUM(D133:D144)</f>
        <v>4.4000000000000004</v>
      </c>
    </row>
    <row r="146" spans="1:4" ht="15.75" thickBot="1" x14ac:dyDescent="0.3">
      <c r="C146" s="9" t="s">
        <v>222</v>
      </c>
      <c r="D146" s="10">
        <f>(D145+D131+D112+D93)</f>
        <v>56.248000000000033</v>
      </c>
    </row>
  </sheetData>
  <mergeCells count="6">
    <mergeCell ref="A1:D1"/>
    <mergeCell ref="A132:D132"/>
    <mergeCell ref="A113:D113"/>
    <mergeCell ref="A94:D94"/>
    <mergeCell ref="A2:D2"/>
    <mergeCell ref="A4:D4"/>
  </mergeCells>
  <pageMargins left="0.51181102362204722" right="0.51181102362204722" top="0.78740157480314965" bottom="0.78740157480314965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RUAS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2018-09-20T22:16:30Z</dcterms:modified>
</cp:coreProperties>
</file>